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8725" windowHeight="1161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2" l="1"/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Y28" i="2" s="1"/>
  <c r="D2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D37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D5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D76" i="2"/>
  <c r="R20" i="2" l="1"/>
  <c r="Q20" i="2"/>
  <c r="I20" i="2" l="1"/>
  <c r="J20" i="2" s="1"/>
  <c r="H20" i="2" l="1"/>
  <c r="X83" i="2"/>
  <c r="X26" i="2" s="1"/>
  <c r="W83" i="2"/>
  <c r="W26" i="2" s="1"/>
  <c r="V83" i="2"/>
  <c r="V26" i="2" s="1"/>
  <c r="U83" i="2"/>
  <c r="U26" i="2" s="1"/>
  <c r="T83" i="2"/>
  <c r="T26" i="2" s="1"/>
  <c r="S83" i="2"/>
  <c r="S26" i="2" s="1"/>
  <c r="R83" i="2"/>
  <c r="R26" i="2" s="1"/>
  <c r="Q83" i="2"/>
  <c r="Q26" i="2" s="1"/>
  <c r="P83" i="2"/>
  <c r="P26" i="2" s="1"/>
  <c r="O83" i="2"/>
  <c r="O26" i="2" s="1"/>
  <c r="N83" i="2"/>
  <c r="N26" i="2" s="1"/>
  <c r="M83" i="2"/>
  <c r="M26" i="2" s="1"/>
  <c r="L83" i="2"/>
  <c r="L26" i="2" s="1"/>
  <c r="K83" i="2"/>
  <c r="K26" i="2" s="1"/>
  <c r="J83" i="2"/>
  <c r="J26" i="2" s="1"/>
  <c r="I83" i="2"/>
  <c r="I26" i="2" s="1"/>
  <c r="H83" i="2"/>
  <c r="H26" i="2" s="1"/>
  <c r="G83" i="2"/>
  <c r="G26" i="2" s="1"/>
  <c r="F83" i="2"/>
  <c r="F26" i="2" s="1"/>
  <c r="E83" i="2"/>
  <c r="E26" i="2" s="1"/>
  <c r="D83" i="2"/>
  <c r="D26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L23" i="2" s="1"/>
  <c r="K78" i="2"/>
  <c r="K23" i="2" s="1"/>
  <c r="J78" i="2"/>
  <c r="J23" i="2" s="1"/>
  <c r="I78" i="2"/>
  <c r="I23" i="2" s="1"/>
  <c r="H78" i="2"/>
  <c r="H23" i="2" s="1"/>
  <c r="G78" i="2"/>
  <c r="G23" i="2" s="1"/>
  <c r="F78" i="2"/>
  <c r="F23" i="2" s="1"/>
  <c r="E78" i="2"/>
  <c r="E23" i="2" s="1"/>
  <c r="D78" i="2"/>
  <c r="D23" i="2" s="1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X66" i="2"/>
  <c r="X64" i="2" s="1"/>
  <c r="W66" i="2"/>
  <c r="V66" i="2"/>
  <c r="V64" i="2" s="1"/>
  <c r="U66" i="2"/>
  <c r="U64" i="2" s="1"/>
  <c r="T66" i="2"/>
  <c r="T64" i="2" s="1"/>
  <c r="S66" i="2"/>
  <c r="S64" i="2" s="1"/>
  <c r="R66" i="2"/>
  <c r="R64" i="2" s="1"/>
  <c r="Q66" i="2"/>
  <c r="Q64" i="2" s="1"/>
  <c r="P66" i="2"/>
  <c r="P64" i="2" s="1"/>
  <c r="O66" i="2"/>
  <c r="O64" i="2" s="1"/>
  <c r="N66" i="2"/>
  <c r="N64" i="2" s="1"/>
  <c r="M66" i="2"/>
  <c r="M64" i="2" s="1"/>
  <c r="L66" i="2"/>
  <c r="L64" i="2" s="1"/>
  <c r="K66" i="2"/>
  <c r="K64" i="2" s="1"/>
  <c r="J66" i="2"/>
  <c r="J64" i="2" s="1"/>
  <c r="I66" i="2"/>
  <c r="I64" i="2" s="1"/>
  <c r="H66" i="2"/>
  <c r="H64" i="2" s="1"/>
  <c r="G66" i="2"/>
  <c r="G64" i="2" s="1"/>
  <c r="F66" i="2"/>
  <c r="F64" i="2" s="1"/>
  <c r="E66" i="2"/>
  <c r="E64" i="2" s="1"/>
  <c r="D66" i="2"/>
  <c r="D64" i="2" s="1"/>
  <c r="W64" i="2"/>
  <c r="X50" i="2"/>
  <c r="X44" i="2" s="1"/>
  <c r="W50" i="2"/>
  <c r="W44" i="2" s="1"/>
  <c r="V50" i="2"/>
  <c r="V44" i="2" s="1"/>
  <c r="U50" i="2"/>
  <c r="U44" i="2" s="1"/>
  <c r="T50" i="2"/>
  <c r="T44" i="2" s="1"/>
  <c r="S50" i="2"/>
  <c r="S44" i="2" s="1"/>
  <c r="R50" i="2"/>
  <c r="R44" i="2" s="1"/>
  <c r="Q50" i="2"/>
  <c r="Q44" i="2" s="1"/>
  <c r="P50" i="2"/>
  <c r="P44" i="2" s="1"/>
  <c r="O50" i="2"/>
  <c r="O44" i="2" s="1"/>
  <c r="N50" i="2"/>
  <c r="N44" i="2" s="1"/>
  <c r="M50" i="2"/>
  <c r="M44" i="2" s="1"/>
  <c r="L50" i="2"/>
  <c r="L44" i="2" s="1"/>
  <c r="K50" i="2"/>
  <c r="K44" i="2" s="1"/>
  <c r="J50" i="2"/>
  <c r="J44" i="2" s="1"/>
  <c r="I50" i="2"/>
  <c r="I44" i="2" s="1"/>
  <c r="H50" i="2"/>
  <c r="H44" i="2" s="1"/>
  <c r="G50" i="2"/>
  <c r="G44" i="2" s="1"/>
  <c r="F50" i="2"/>
  <c r="F44" i="2" s="1"/>
  <c r="E50" i="2"/>
  <c r="E44" i="2" s="1"/>
  <c r="D50" i="2"/>
  <c r="D44" i="2" s="1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36" i="2" l="1"/>
  <c r="E28" i="2" s="1"/>
  <c r="P36" i="2"/>
  <c r="P28" i="2" s="1"/>
  <c r="T36" i="2"/>
  <c r="T28" i="2" s="1"/>
  <c r="K36" i="2"/>
  <c r="K28" i="2" s="1"/>
  <c r="S36" i="2"/>
  <c r="G36" i="2"/>
  <c r="G28" i="2" s="1"/>
  <c r="O36" i="2"/>
  <c r="O28" i="2" s="1"/>
  <c r="W36" i="2"/>
  <c r="W28" i="2" s="1"/>
  <c r="O21" i="2"/>
  <c r="W21" i="2"/>
  <c r="D36" i="2"/>
  <c r="D28" i="2" s="1"/>
  <c r="H36" i="2"/>
  <c r="H28" i="2" s="1"/>
  <c r="L36" i="2"/>
  <c r="L28" i="2" s="1"/>
  <c r="X36" i="2"/>
  <c r="X28" i="2" s="1"/>
  <c r="X21" i="2" s="1"/>
  <c r="I36" i="2"/>
  <c r="I28" i="2" s="1"/>
  <c r="Q36" i="2"/>
  <c r="Q28" i="2" s="1"/>
  <c r="U36" i="2"/>
  <c r="U28" i="2" s="1"/>
  <c r="F36" i="2"/>
  <c r="F28" i="2" s="1"/>
  <c r="J36" i="2"/>
  <c r="J28" i="2" s="1"/>
  <c r="N36" i="2"/>
  <c r="N28" i="2" s="1"/>
  <c r="R36" i="2"/>
  <c r="R28" i="2" s="1"/>
  <c r="V36" i="2"/>
  <c r="V28" i="2" s="1"/>
  <c r="M36" i="2"/>
  <c r="M28" i="2" s="1"/>
  <c r="P21" i="2"/>
  <c r="S28" i="2" l="1"/>
  <c r="S21" i="2" s="1"/>
  <c r="E21" i="2"/>
  <c r="H21" i="2"/>
  <c r="G21" i="2"/>
  <c r="I21" i="2"/>
  <c r="M21" i="2"/>
  <c r="L21" i="2"/>
  <c r="Q21" i="2"/>
  <c r="F21" i="2"/>
  <c r="J21" i="2"/>
  <c r="V21" i="2"/>
  <c r="T21" i="2"/>
  <c r="D21" i="2"/>
  <c r="U21" i="2"/>
  <c r="K21" i="2"/>
  <c r="R21" i="2"/>
  <c r="N21" i="2"/>
</calcChain>
</file>

<file path=xl/sharedStrings.xml><?xml version="1.0" encoding="utf-8"?>
<sst xmlns="http://schemas.openxmlformats.org/spreadsheetml/2006/main" count="266" uniqueCount="197">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</sst>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" fontId="7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0" fontId="7" fillId="2" borderId="3" xfId="7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89"/>
  <sheetViews>
    <sheetView tabSelected="1" view="pageBreakPreview" topLeftCell="A55" zoomScale="55" zoomScaleNormal="100" zoomScaleSheetLayoutView="55" workbookViewId="0">
      <selection activeCell="M55" sqref="M55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6" spans="1:63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34" t="s">
        <v>189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34" t="s">
        <v>190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31" t="s">
        <v>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35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37" t="s">
        <v>8</v>
      </c>
      <c r="B15" s="40" t="s">
        <v>9</v>
      </c>
      <c r="C15" s="40" t="s">
        <v>10</v>
      </c>
      <c r="D15" s="41" t="s">
        <v>11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5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38"/>
      <c r="B16" s="40"/>
      <c r="C16" s="40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5"/>
    </row>
    <row r="17" spans="1:26" ht="78.75" customHeight="1" x14ac:dyDescent="0.25">
      <c r="A17" s="38"/>
      <c r="B17" s="40"/>
      <c r="C17" s="40"/>
      <c r="D17" s="40" t="s">
        <v>13</v>
      </c>
      <c r="E17" s="40"/>
      <c r="F17" s="40"/>
      <c r="G17" s="40"/>
      <c r="H17" s="40"/>
      <c r="I17" s="40"/>
      <c r="J17" s="40"/>
      <c r="K17" s="40" t="s">
        <v>14</v>
      </c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5"/>
    </row>
    <row r="18" spans="1:26" ht="202.5" customHeight="1" x14ac:dyDescent="0.25">
      <c r="A18" s="39"/>
      <c r="B18" s="40"/>
      <c r="C18" s="40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45"/>
    </row>
    <row r="19" spans="1:26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6" ht="31.5" x14ac:dyDescent="0.25">
      <c r="A20" s="15">
        <v>0</v>
      </c>
      <c r="B20" s="16" t="s">
        <v>58</v>
      </c>
      <c r="C20" s="17" t="s">
        <v>59</v>
      </c>
      <c r="D20" s="18">
        <v>44.44</v>
      </c>
      <c r="E20" s="18">
        <v>4.968</v>
      </c>
      <c r="F20" s="18">
        <v>11.19</v>
      </c>
      <c r="G20" s="18">
        <v>11.18</v>
      </c>
      <c r="H20" s="18">
        <f>F20-G20</f>
        <v>9.9999999999997868E-3</v>
      </c>
      <c r="I20" s="18">
        <f>((D20*F20)/100)-((D20*G20)/100)</f>
        <v>4.4440000000003366E-3</v>
      </c>
      <c r="J20" s="18">
        <f>I20*2.45</f>
        <v>1.0887800000000825E-2</v>
      </c>
      <c r="K20" s="18">
        <v>4</v>
      </c>
      <c r="L20" s="18">
        <v>2</v>
      </c>
      <c r="M20" s="18">
        <v>50</v>
      </c>
      <c r="N20" s="18">
        <v>616.79999999999995</v>
      </c>
      <c r="O20" s="18">
        <v>5690</v>
      </c>
      <c r="P20" s="18">
        <v>5900</v>
      </c>
      <c r="Q20" s="18">
        <f>O20/N20</f>
        <v>9.2250324254215315</v>
      </c>
      <c r="R20" s="18">
        <f>P20/N20</f>
        <v>9.5654993514915709</v>
      </c>
      <c r="S20" s="18">
        <v>0.34</v>
      </c>
      <c r="T20" s="18">
        <v>210</v>
      </c>
      <c r="U20" s="18">
        <v>57</v>
      </c>
      <c r="V20" s="18">
        <v>57</v>
      </c>
      <c r="W20" s="18">
        <f>V20/U20*100</f>
        <v>100</v>
      </c>
      <c r="X20" s="18">
        <v>1081.73</v>
      </c>
      <c r="Y20" s="19"/>
    </row>
    <row r="21" spans="1:26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W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>X28</f>
        <v>0</v>
      </c>
      <c r="Y21" s="19"/>
    </row>
    <row r="22" spans="1:26" ht="31.5" x14ac:dyDescent="0.25">
      <c r="A22" s="20" t="s">
        <v>62</v>
      </c>
      <c r="B22" s="21" t="s">
        <v>63</v>
      </c>
      <c r="C22" s="17" t="s">
        <v>59</v>
      </c>
      <c r="D22" s="18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ht="63" x14ac:dyDescent="0.25">
      <c r="A23" s="20" t="s">
        <v>64</v>
      </c>
      <c r="B23" s="21" t="s">
        <v>65</v>
      </c>
      <c r="C23" s="17" t="s">
        <v>59</v>
      </c>
      <c r="D23" s="18">
        <f>D78</f>
        <v>0</v>
      </c>
      <c r="E23" s="18">
        <f t="shared" ref="E23:X23" si="1">E78</f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18">
        <f t="shared" si="1"/>
        <v>0</v>
      </c>
      <c r="P23" s="18">
        <f t="shared" si="1"/>
        <v>0</v>
      </c>
      <c r="Q23" s="18">
        <f t="shared" si="1"/>
        <v>0</v>
      </c>
      <c r="R23" s="18">
        <f t="shared" si="1"/>
        <v>0</v>
      </c>
      <c r="S23" s="18">
        <f t="shared" si="1"/>
        <v>0</v>
      </c>
      <c r="T23" s="18">
        <f t="shared" si="1"/>
        <v>0</v>
      </c>
      <c r="U23" s="18">
        <f t="shared" si="1"/>
        <v>0</v>
      </c>
      <c r="V23" s="18">
        <f t="shared" si="1"/>
        <v>0</v>
      </c>
      <c r="W23" s="18">
        <f t="shared" si="1"/>
        <v>0</v>
      </c>
      <c r="X23" s="18">
        <f t="shared" si="1"/>
        <v>0</v>
      </c>
      <c r="Y23" s="19"/>
    </row>
    <row r="24" spans="1:26" ht="31.5" x14ac:dyDescent="0.25">
      <c r="A24" s="20" t="s">
        <v>66</v>
      </c>
      <c r="B24" s="21" t="s">
        <v>67</v>
      </c>
      <c r="C24" s="17" t="s">
        <v>59</v>
      </c>
      <c r="D24" s="18">
        <f>D81</f>
        <v>0</v>
      </c>
      <c r="E24" s="18">
        <f t="shared" ref="E24:X26" si="2">E81</f>
        <v>0</v>
      </c>
      <c r="F24" s="18">
        <f t="shared" si="2"/>
        <v>0</v>
      </c>
      <c r="G24" s="18">
        <f t="shared" si="2"/>
        <v>0</v>
      </c>
      <c r="H24" s="18">
        <f t="shared" si="2"/>
        <v>0</v>
      </c>
      <c r="I24" s="18">
        <f t="shared" si="2"/>
        <v>0</v>
      </c>
      <c r="J24" s="18">
        <f t="shared" si="2"/>
        <v>0</v>
      </c>
      <c r="K24" s="18">
        <f t="shared" si="2"/>
        <v>0</v>
      </c>
      <c r="L24" s="18">
        <f t="shared" si="2"/>
        <v>0</v>
      </c>
      <c r="M24" s="18">
        <f t="shared" si="2"/>
        <v>0</v>
      </c>
      <c r="N24" s="18">
        <f t="shared" si="2"/>
        <v>0</v>
      </c>
      <c r="O24" s="18">
        <f t="shared" si="2"/>
        <v>0</v>
      </c>
      <c r="P24" s="18">
        <f t="shared" si="2"/>
        <v>0</v>
      </c>
      <c r="Q24" s="18">
        <f t="shared" si="2"/>
        <v>0</v>
      </c>
      <c r="R24" s="18">
        <f t="shared" si="2"/>
        <v>0</v>
      </c>
      <c r="S24" s="18">
        <f t="shared" si="2"/>
        <v>0</v>
      </c>
      <c r="T24" s="18">
        <f t="shared" si="2"/>
        <v>0</v>
      </c>
      <c r="U24" s="18">
        <f t="shared" si="2"/>
        <v>0</v>
      </c>
      <c r="V24" s="18">
        <f t="shared" si="2"/>
        <v>0</v>
      </c>
      <c r="W24" s="18">
        <f t="shared" si="2"/>
        <v>0</v>
      </c>
      <c r="X24" s="18">
        <f t="shared" si="2"/>
        <v>0</v>
      </c>
      <c r="Y24" s="19"/>
    </row>
    <row r="25" spans="1:26" ht="47.25" x14ac:dyDescent="0.25">
      <c r="A25" s="20" t="s">
        <v>68</v>
      </c>
      <c r="B25" s="21" t="s">
        <v>69</v>
      </c>
      <c r="C25" s="17" t="s">
        <v>59</v>
      </c>
      <c r="D25" s="18">
        <f>D82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18">
        <f t="shared" si="2"/>
        <v>0</v>
      </c>
      <c r="Y25" s="19"/>
    </row>
    <row r="26" spans="1:26" x14ac:dyDescent="0.25">
      <c r="A26" s="20" t="s">
        <v>70</v>
      </c>
      <c r="B26" s="16" t="s">
        <v>71</v>
      </c>
      <c r="C26" s="17" t="s">
        <v>59</v>
      </c>
      <c r="D26" s="18">
        <f>D83</f>
        <v>0</v>
      </c>
      <c r="E26" s="18">
        <f t="shared" si="2"/>
        <v>0</v>
      </c>
      <c r="F26" s="18">
        <f t="shared" si="2"/>
        <v>0</v>
      </c>
      <c r="G26" s="18">
        <f t="shared" si="2"/>
        <v>0</v>
      </c>
      <c r="H26" s="18">
        <f t="shared" si="2"/>
        <v>0</v>
      </c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2"/>
        <v>0</v>
      </c>
      <c r="O26" s="18">
        <f t="shared" si="2"/>
        <v>0</v>
      </c>
      <c r="P26" s="18">
        <f t="shared" si="2"/>
        <v>0</v>
      </c>
      <c r="Q26" s="18">
        <f t="shared" si="2"/>
        <v>0</v>
      </c>
      <c r="R26" s="18">
        <f t="shared" si="2"/>
        <v>0</v>
      </c>
      <c r="S26" s="18">
        <f t="shared" si="2"/>
        <v>0</v>
      </c>
      <c r="T26" s="18">
        <f t="shared" si="2"/>
        <v>0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18">
        <f t="shared" si="2"/>
        <v>0</v>
      </c>
      <c r="Y26" s="19"/>
    </row>
    <row r="27" spans="1:26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6" ht="31.5" x14ac:dyDescent="0.25">
      <c r="A28" s="20" t="s">
        <v>74</v>
      </c>
      <c r="B28" s="16" t="s">
        <v>75</v>
      </c>
      <c r="C28" s="17" t="s">
        <v>59</v>
      </c>
      <c r="D28" s="18">
        <f t="shared" ref="D28:Y28" si="3">D29+D36+D44</f>
        <v>0</v>
      </c>
      <c r="E28" s="24">
        <f t="shared" si="3"/>
        <v>0</v>
      </c>
      <c r="F28" s="24">
        <f t="shared" si="3"/>
        <v>0</v>
      </c>
      <c r="G28" s="24">
        <f t="shared" si="3"/>
        <v>0</v>
      </c>
      <c r="H28" s="24">
        <f t="shared" si="3"/>
        <v>0</v>
      </c>
      <c r="I28" s="24">
        <f t="shared" si="3"/>
        <v>0</v>
      </c>
      <c r="J28" s="24">
        <f t="shared" si="3"/>
        <v>0</v>
      </c>
      <c r="K28" s="24">
        <f t="shared" si="3"/>
        <v>0</v>
      </c>
      <c r="L28" s="24">
        <f t="shared" si="3"/>
        <v>0</v>
      </c>
      <c r="M28" s="24">
        <f t="shared" si="3"/>
        <v>0</v>
      </c>
      <c r="N28" s="24">
        <f t="shared" si="3"/>
        <v>0</v>
      </c>
      <c r="O28" s="24">
        <f t="shared" si="3"/>
        <v>0</v>
      </c>
      <c r="P28" s="24">
        <f t="shared" si="3"/>
        <v>0</v>
      </c>
      <c r="Q28" s="24">
        <f t="shared" si="3"/>
        <v>0</v>
      </c>
      <c r="R28" s="24">
        <f t="shared" si="3"/>
        <v>0</v>
      </c>
      <c r="S28" s="24">
        <f t="shared" si="3"/>
        <v>0</v>
      </c>
      <c r="T28" s="24">
        <f t="shared" si="3"/>
        <v>0</v>
      </c>
      <c r="U28" s="24">
        <f t="shared" si="3"/>
        <v>0</v>
      </c>
      <c r="V28" s="24">
        <f t="shared" si="3"/>
        <v>0</v>
      </c>
      <c r="W28" s="24">
        <f t="shared" si="3"/>
        <v>0</v>
      </c>
      <c r="X28" s="24">
        <f t="shared" si="3"/>
        <v>0</v>
      </c>
      <c r="Y28" s="24">
        <f t="shared" si="3"/>
        <v>0</v>
      </c>
    </row>
    <row r="29" spans="1:26" ht="47.25" x14ac:dyDescent="0.25">
      <c r="A29" s="20" t="s">
        <v>76</v>
      </c>
      <c r="B29" s="16" t="s">
        <v>77</v>
      </c>
      <c r="C29" s="17" t="s">
        <v>59</v>
      </c>
      <c r="D29" s="18">
        <f>D30</f>
        <v>0</v>
      </c>
      <c r="E29" s="24">
        <f t="shared" ref="E29:Y29" si="4">E30</f>
        <v>0</v>
      </c>
      <c r="F29" s="24">
        <f t="shared" si="4"/>
        <v>0</v>
      </c>
      <c r="G29" s="24">
        <f t="shared" si="4"/>
        <v>0</v>
      </c>
      <c r="H29" s="24">
        <f t="shared" si="4"/>
        <v>0</v>
      </c>
      <c r="I29" s="24">
        <f t="shared" si="4"/>
        <v>0</v>
      </c>
      <c r="J29" s="24">
        <f t="shared" si="4"/>
        <v>0</v>
      </c>
      <c r="K29" s="24">
        <f t="shared" si="4"/>
        <v>0</v>
      </c>
      <c r="L29" s="24">
        <f t="shared" si="4"/>
        <v>0</v>
      </c>
      <c r="M29" s="24">
        <f t="shared" si="4"/>
        <v>0</v>
      </c>
      <c r="N29" s="24">
        <f t="shared" si="4"/>
        <v>0</v>
      </c>
      <c r="O29" s="24">
        <f t="shared" si="4"/>
        <v>0</v>
      </c>
      <c r="P29" s="24">
        <f t="shared" si="4"/>
        <v>0</v>
      </c>
      <c r="Q29" s="24">
        <f t="shared" si="4"/>
        <v>0</v>
      </c>
      <c r="R29" s="24">
        <f t="shared" si="4"/>
        <v>0</v>
      </c>
      <c r="S29" s="24">
        <f t="shared" si="4"/>
        <v>0</v>
      </c>
      <c r="T29" s="24">
        <f t="shared" si="4"/>
        <v>0</v>
      </c>
      <c r="U29" s="24">
        <f t="shared" si="4"/>
        <v>0</v>
      </c>
      <c r="V29" s="24">
        <f t="shared" si="4"/>
        <v>0</v>
      </c>
      <c r="W29" s="24">
        <f t="shared" si="4"/>
        <v>0</v>
      </c>
      <c r="X29" s="24">
        <f t="shared" si="4"/>
        <v>0</v>
      </c>
      <c r="Y29" s="24">
        <f t="shared" si="4"/>
        <v>0</v>
      </c>
    </row>
    <row r="30" spans="1:26" ht="103.5" customHeight="1" x14ac:dyDescent="0.25">
      <c r="A30" s="20" t="s">
        <v>78</v>
      </c>
      <c r="B30" s="16" t="s">
        <v>79</v>
      </c>
      <c r="C30" s="17" t="s">
        <v>59</v>
      </c>
      <c r="D30" s="18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/>
    </row>
    <row r="31" spans="1:26" ht="103.5" customHeight="1" x14ac:dyDescent="0.25">
      <c r="A31" s="20" t="s">
        <v>162</v>
      </c>
      <c r="B31" s="16" t="s">
        <v>160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5"/>
    </row>
    <row r="32" spans="1:26" ht="63" x14ac:dyDescent="0.25">
      <c r="A32" s="20" t="s">
        <v>80</v>
      </c>
      <c r="B32" s="16" t="s">
        <v>81</v>
      </c>
      <c r="C32" s="17" t="s">
        <v>59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/>
    </row>
    <row r="33" spans="1:25" ht="70.5" customHeight="1" x14ac:dyDescent="0.25">
      <c r="A33" s="20" t="s">
        <v>82</v>
      </c>
      <c r="B33" s="16" t="s">
        <v>83</v>
      </c>
      <c r="C33" s="17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/>
    </row>
    <row r="34" spans="1:25" ht="84" customHeight="1" x14ac:dyDescent="0.25">
      <c r="A34" s="20" t="s">
        <v>163</v>
      </c>
      <c r="B34" s="22" t="s">
        <v>84</v>
      </c>
      <c r="C34" s="17" t="s">
        <v>59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/>
    </row>
    <row r="35" spans="1:25" ht="47.25" x14ac:dyDescent="0.25">
      <c r="A35" s="20" t="s">
        <v>85</v>
      </c>
      <c r="B35" s="23" t="s">
        <v>86</v>
      </c>
      <c r="C35" s="17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/>
    </row>
    <row r="36" spans="1:25" ht="63" x14ac:dyDescent="0.25">
      <c r="A36" s="20" t="s">
        <v>87</v>
      </c>
      <c r="B36" s="23" t="s">
        <v>88</v>
      </c>
      <c r="C36" s="17" t="s">
        <v>59</v>
      </c>
      <c r="D36" s="18">
        <f t="shared" ref="D36:X36" si="5">D37+D40</f>
        <v>0</v>
      </c>
      <c r="E36" s="18">
        <f t="shared" si="5"/>
        <v>0</v>
      </c>
      <c r="F36" s="18">
        <f t="shared" si="5"/>
        <v>0</v>
      </c>
      <c r="G36" s="18">
        <f t="shared" si="5"/>
        <v>0</v>
      </c>
      <c r="H36" s="18">
        <f t="shared" si="5"/>
        <v>0</v>
      </c>
      <c r="I36" s="18">
        <f t="shared" si="5"/>
        <v>0</v>
      </c>
      <c r="J36" s="18">
        <f t="shared" si="5"/>
        <v>0</v>
      </c>
      <c r="K36" s="18">
        <f t="shared" si="5"/>
        <v>0</v>
      </c>
      <c r="L36" s="18">
        <f t="shared" si="5"/>
        <v>0</v>
      </c>
      <c r="M36" s="18">
        <f t="shared" si="5"/>
        <v>0</v>
      </c>
      <c r="N36" s="18">
        <f t="shared" si="5"/>
        <v>0</v>
      </c>
      <c r="O36" s="18">
        <f t="shared" si="5"/>
        <v>0</v>
      </c>
      <c r="P36" s="18">
        <f t="shared" si="5"/>
        <v>0</v>
      </c>
      <c r="Q36" s="18">
        <f t="shared" si="5"/>
        <v>0</v>
      </c>
      <c r="R36" s="18">
        <f t="shared" si="5"/>
        <v>0</v>
      </c>
      <c r="S36" s="18">
        <f t="shared" si="5"/>
        <v>0</v>
      </c>
      <c r="T36" s="18">
        <f t="shared" si="5"/>
        <v>0</v>
      </c>
      <c r="U36" s="18">
        <f t="shared" si="5"/>
        <v>0</v>
      </c>
      <c r="V36" s="18">
        <f t="shared" si="5"/>
        <v>0</v>
      </c>
      <c r="W36" s="18">
        <f t="shared" si="5"/>
        <v>0</v>
      </c>
      <c r="X36" s="18">
        <f t="shared" si="5"/>
        <v>0</v>
      </c>
      <c r="Y36" s="18"/>
    </row>
    <row r="37" spans="1:25" ht="47.25" x14ac:dyDescent="0.25">
      <c r="A37" s="20" t="s">
        <v>89</v>
      </c>
      <c r="B37" s="23" t="s">
        <v>90</v>
      </c>
      <c r="C37" s="17" t="s">
        <v>59</v>
      </c>
      <c r="D37" s="18">
        <f>D38+D39</f>
        <v>0</v>
      </c>
      <c r="E37" s="24">
        <f t="shared" ref="E37:Y37" si="6">E38+E39</f>
        <v>0</v>
      </c>
      <c r="F37" s="24">
        <f t="shared" si="6"/>
        <v>0</v>
      </c>
      <c r="G37" s="24">
        <f t="shared" si="6"/>
        <v>0</v>
      </c>
      <c r="H37" s="24">
        <f t="shared" si="6"/>
        <v>0</v>
      </c>
      <c r="I37" s="24">
        <f t="shared" si="6"/>
        <v>0</v>
      </c>
      <c r="J37" s="24">
        <f t="shared" si="6"/>
        <v>0</v>
      </c>
      <c r="K37" s="24">
        <f t="shared" si="6"/>
        <v>0</v>
      </c>
      <c r="L37" s="24">
        <f t="shared" si="6"/>
        <v>0</v>
      </c>
      <c r="M37" s="24">
        <f t="shared" si="6"/>
        <v>0</v>
      </c>
      <c r="N37" s="24">
        <f t="shared" si="6"/>
        <v>0</v>
      </c>
      <c r="O37" s="24">
        <f t="shared" si="6"/>
        <v>0</v>
      </c>
      <c r="P37" s="24">
        <f t="shared" si="6"/>
        <v>0</v>
      </c>
      <c r="Q37" s="24">
        <f t="shared" si="6"/>
        <v>0</v>
      </c>
      <c r="R37" s="24">
        <f t="shared" si="6"/>
        <v>0</v>
      </c>
      <c r="S37" s="24">
        <f t="shared" si="6"/>
        <v>0</v>
      </c>
      <c r="T37" s="24">
        <f t="shared" si="6"/>
        <v>0</v>
      </c>
      <c r="U37" s="24">
        <f t="shared" si="6"/>
        <v>0</v>
      </c>
      <c r="V37" s="24">
        <f t="shared" si="6"/>
        <v>0</v>
      </c>
      <c r="W37" s="24">
        <f t="shared" si="6"/>
        <v>0</v>
      </c>
      <c r="X37" s="24">
        <f t="shared" si="6"/>
        <v>0</v>
      </c>
      <c r="Y37" s="24">
        <f t="shared" si="6"/>
        <v>0</v>
      </c>
    </row>
    <row r="38" spans="1:25" ht="47.25" x14ac:dyDescent="0.25">
      <c r="A38" s="20" t="s">
        <v>91</v>
      </c>
      <c r="B38" s="23" t="s">
        <v>92</v>
      </c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/>
    </row>
    <row r="39" spans="1:25" ht="31.5" x14ac:dyDescent="0.25">
      <c r="A39" s="20" t="s">
        <v>93</v>
      </c>
      <c r="B39" s="23" t="s">
        <v>94</v>
      </c>
      <c r="C39" s="17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/>
    </row>
    <row r="40" spans="1:25" ht="110.25" hidden="1" x14ac:dyDescent="0.25">
      <c r="A40" s="20" t="s">
        <v>93</v>
      </c>
      <c r="B40" s="23" t="s">
        <v>95</v>
      </c>
      <c r="C40" s="17" t="s">
        <v>59</v>
      </c>
      <c r="D40" s="18">
        <f>D41+D42+D43</f>
        <v>0</v>
      </c>
      <c r="E40" s="18">
        <f t="shared" ref="E40:X40" si="7">E41+E42+E43</f>
        <v>0</v>
      </c>
      <c r="F40" s="18">
        <f t="shared" si="7"/>
        <v>0</v>
      </c>
      <c r="G40" s="18">
        <f t="shared" si="7"/>
        <v>0</v>
      </c>
      <c r="H40" s="18">
        <f t="shared" si="7"/>
        <v>0</v>
      </c>
      <c r="I40" s="18">
        <f t="shared" si="7"/>
        <v>0</v>
      </c>
      <c r="J40" s="18">
        <f t="shared" si="7"/>
        <v>0</v>
      </c>
      <c r="K40" s="18">
        <f t="shared" si="7"/>
        <v>0</v>
      </c>
      <c r="L40" s="18">
        <f t="shared" si="7"/>
        <v>0</v>
      </c>
      <c r="M40" s="18">
        <f t="shared" si="7"/>
        <v>0</v>
      </c>
      <c r="N40" s="18">
        <f t="shared" si="7"/>
        <v>0</v>
      </c>
      <c r="O40" s="18">
        <f t="shared" si="7"/>
        <v>0</v>
      </c>
      <c r="P40" s="18">
        <f t="shared" si="7"/>
        <v>0</v>
      </c>
      <c r="Q40" s="18">
        <f t="shared" si="7"/>
        <v>0</v>
      </c>
      <c r="R40" s="18">
        <f t="shared" si="7"/>
        <v>0</v>
      </c>
      <c r="S40" s="18">
        <f t="shared" si="7"/>
        <v>0</v>
      </c>
      <c r="T40" s="18">
        <f t="shared" si="7"/>
        <v>0</v>
      </c>
      <c r="U40" s="18">
        <f t="shared" si="7"/>
        <v>0</v>
      </c>
      <c r="V40" s="18">
        <f t="shared" si="7"/>
        <v>0</v>
      </c>
      <c r="W40" s="18">
        <f t="shared" si="7"/>
        <v>0</v>
      </c>
      <c r="X40" s="18">
        <f t="shared" si="7"/>
        <v>0</v>
      </c>
      <c r="Y40" s="18"/>
    </row>
    <row r="41" spans="1:25" ht="94.5" hidden="1" x14ac:dyDescent="0.25">
      <c r="A41" s="20" t="s">
        <v>93</v>
      </c>
      <c r="B41" s="23" t="s">
        <v>96</v>
      </c>
      <c r="C41" s="17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/>
    </row>
    <row r="42" spans="1:25" ht="94.5" hidden="1" x14ac:dyDescent="0.25">
      <c r="A42" s="20" t="s">
        <v>93</v>
      </c>
      <c r="B42" s="23" t="s">
        <v>97</v>
      </c>
      <c r="C42" s="17" t="s">
        <v>59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/>
    </row>
    <row r="43" spans="1:25" ht="31.5" x14ac:dyDescent="0.25">
      <c r="A43" s="20" t="s">
        <v>98</v>
      </c>
      <c r="B43" s="23" t="s">
        <v>94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ht="110.25" hidden="1" x14ac:dyDescent="0.25">
      <c r="A44" s="20" t="s">
        <v>98</v>
      </c>
      <c r="B44" s="23" t="s">
        <v>95</v>
      </c>
      <c r="C44" s="17" t="s">
        <v>59</v>
      </c>
      <c r="D44" s="18">
        <f>D45+D50</f>
        <v>0</v>
      </c>
      <c r="E44" s="18">
        <f t="shared" ref="E44:X44" si="8">E45+E50</f>
        <v>0</v>
      </c>
      <c r="F44" s="18">
        <f t="shared" si="8"/>
        <v>0</v>
      </c>
      <c r="G44" s="18">
        <f t="shared" si="8"/>
        <v>0</v>
      </c>
      <c r="H44" s="18">
        <f t="shared" si="8"/>
        <v>0</v>
      </c>
      <c r="I44" s="18">
        <f t="shared" si="8"/>
        <v>0</v>
      </c>
      <c r="J44" s="18">
        <f t="shared" si="8"/>
        <v>0</v>
      </c>
      <c r="K44" s="18">
        <f t="shared" si="8"/>
        <v>0</v>
      </c>
      <c r="L44" s="18">
        <f t="shared" si="8"/>
        <v>0</v>
      </c>
      <c r="M44" s="18">
        <f t="shared" si="8"/>
        <v>0</v>
      </c>
      <c r="N44" s="18">
        <f t="shared" si="8"/>
        <v>0</v>
      </c>
      <c r="O44" s="18">
        <f t="shared" si="8"/>
        <v>0</v>
      </c>
      <c r="P44" s="18">
        <f t="shared" si="8"/>
        <v>0</v>
      </c>
      <c r="Q44" s="18">
        <f t="shared" si="8"/>
        <v>0</v>
      </c>
      <c r="R44" s="18">
        <f t="shared" si="8"/>
        <v>0</v>
      </c>
      <c r="S44" s="18">
        <f t="shared" si="8"/>
        <v>0</v>
      </c>
      <c r="T44" s="18">
        <f t="shared" si="8"/>
        <v>0</v>
      </c>
      <c r="U44" s="18">
        <f t="shared" si="8"/>
        <v>0</v>
      </c>
      <c r="V44" s="18">
        <f t="shared" si="8"/>
        <v>0</v>
      </c>
      <c r="W44" s="18">
        <f t="shared" si="8"/>
        <v>0</v>
      </c>
      <c r="X44" s="18">
        <f t="shared" si="8"/>
        <v>0</v>
      </c>
      <c r="Y44" s="18"/>
    </row>
    <row r="45" spans="1:25" ht="94.5" hidden="1" x14ac:dyDescent="0.25">
      <c r="A45" s="20" t="s">
        <v>98</v>
      </c>
      <c r="B45" s="23" t="s">
        <v>96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ht="94.5" hidden="1" x14ac:dyDescent="0.25">
      <c r="A46" s="20" t="s">
        <v>98</v>
      </c>
      <c r="B46" s="23" t="s">
        <v>99</v>
      </c>
      <c r="C46" s="17" t="s">
        <v>59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/>
    </row>
    <row r="47" spans="1:25" ht="94.5" x14ac:dyDescent="0.25">
      <c r="A47" s="20" t="s">
        <v>100</v>
      </c>
      <c r="B47" s="23" t="s">
        <v>101</v>
      </c>
      <c r="C47" s="17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/>
    </row>
    <row r="48" spans="1:25" ht="78.75" hidden="1" x14ac:dyDescent="0.25">
      <c r="A48" s="20" t="s">
        <v>102</v>
      </c>
      <c r="B48" s="23" t="s">
        <v>103</v>
      </c>
      <c r="C48" s="17" t="s">
        <v>59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/>
    </row>
    <row r="49" spans="1:25" ht="47.25" hidden="1" x14ac:dyDescent="0.25">
      <c r="A49" s="20" t="s">
        <v>102</v>
      </c>
      <c r="B49" s="22" t="s">
        <v>104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47.25" hidden="1" x14ac:dyDescent="0.25">
      <c r="A50" s="20" t="s">
        <v>102</v>
      </c>
      <c r="B50" s="22" t="s">
        <v>105</v>
      </c>
      <c r="C50" s="17" t="s">
        <v>59</v>
      </c>
      <c r="D50" s="18">
        <f>D51+D52+D53</f>
        <v>0</v>
      </c>
      <c r="E50" s="18">
        <f t="shared" ref="E50:X50" si="9">E51+E52+E53</f>
        <v>0</v>
      </c>
      <c r="F50" s="18">
        <f t="shared" si="9"/>
        <v>0</v>
      </c>
      <c r="G50" s="18">
        <f t="shared" si="9"/>
        <v>0</v>
      </c>
      <c r="H50" s="18">
        <f t="shared" si="9"/>
        <v>0</v>
      </c>
      <c r="I50" s="18">
        <f t="shared" si="9"/>
        <v>0</v>
      </c>
      <c r="J50" s="18">
        <f t="shared" si="9"/>
        <v>0</v>
      </c>
      <c r="K50" s="18">
        <f t="shared" si="9"/>
        <v>0</v>
      </c>
      <c r="L50" s="18">
        <f t="shared" si="9"/>
        <v>0</v>
      </c>
      <c r="M50" s="18">
        <f t="shared" si="9"/>
        <v>0</v>
      </c>
      <c r="N50" s="18">
        <f t="shared" si="9"/>
        <v>0</v>
      </c>
      <c r="O50" s="18">
        <f t="shared" si="9"/>
        <v>0</v>
      </c>
      <c r="P50" s="18">
        <f t="shared" si="9"/>
        <v>0</v>
      </c>
      <c r="Q50" s="18">
        <f t="shared" si="9"/>
        <v>0</v>
      </c>
      <c r="R50" s="18">
        <f t="shared" si="9"/>
        <v>0</v>
      </c>
      <c r="S50" s="18">
        <f t="shared" si="9"/>
        <v>0</v>
      </c>
      <c r="T50" s="18">
        <f t="shared" si="9"/>
        <v>0</v>
      </c>
      <c r="U50" s="18">
        <f t="shared" si="9"/>
        <v>0</v>
      </c>
      <c r="V50" s="18">
        <f t="shared" si="9"/>
        <v>0</v>
      </c>
      <c r="W50" s="18">
        <f t="shared" si="9"/>
        <v>0</v>
      </c>
      <c r="X50" s="18">
        <f t="shared" si="9"/>
        <v>0</v>
      </c>
      <c r="Y50" s="18"/>
    </row>
    <row r="51" spans="1:25" ht="47.25" hidden="1" x14ac:dyDescent="0.25">
      <c r="A51" s="20" t="s">
        <v>102</v>
      </c>
      <c r="B51" s="22" t="s">
        <v>106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/>
    </row>
    <row r="52" spans="1:25" ht="213.75" customHeight="1" x14ac:dyDescent="0.25">
      <c r="A52" s="20" t="s">
        <v>102</v>
      </c>
      <c r="B52" s="22" t="s">
        <v>107</v>
      </c>
      <c r="C52" s="17" t="s">
        <v>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/>
    </row>
    <row r="53" spans="1:25" ht="196.5" customHeight="1" x14ac:dyDescent="0.25">
      <c r="A53" s="20" t="s">
        <v>108</v>
      </c>
      <c r="B53" s="23" t="s">
        <v>109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196.5" customHeight="1" x14ac:dyDescent="0.25">
      <c r="A54" s="26" t="s">
        <v>164</v>
      </c>
      <c r="B54" s="27" t="s">
        <v>170</v>
      </c>
      <c r="C54" s="17" t="s">
        <v>171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24"/>
    </row>
    <row r="55" spans="1:25" ht="196.5" customHeight="1" x14ac:dyDescent="0.25">
      <c r="A55" s="26" t="s">
        <v>191</v>
      </c>
      <c r="B55" s="27" t="s">
        <v>192</v>
      </c>
      <c r="C55" s="17" t="s">
        <v>193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/>
    </row>
    <row r="56" spans="1:25" ht="31.5" x14ac:dyDescent="0.25">
      <c r="A56" s="20" t="s">
        <v>110</v>
      </c>
      <c r="B56" s="23" t="s">
        <v>111</v>
      </c>
      <c r="C56" s="17" t="s">
        <v>59</v>
      </c>
      <c r="D56" s="18">
        <f>D57+D58+D59</f>
        <v>0</v>
      </c>
      <c r="E56" s="24">
        <f t="shared" ref="E56:Y56" si="10">E57+E58+E59</f>
        <v>0</v>
      </c>
      <c r="F56" s="24">
        <f t="shared" si="10"/>
        <v>0</v>
      </c>
      <c r="G56" s="24">
        <f t="shared" si="10"/>
        <v>0</v>
      </c>
      <c r="H56" s="24">
        <f t="shared" si="10"/>
        <v>0</v>
      </c>
      <c r="I56" s="24">
        <f t="shared" si="10"/>
        <v>0</v>
      </c>
      <c r="J56" s="24">
        <f t="shared" si="10"/>
        <v>0</v>
      </c>
      <c r="K56" s="24">
        <f t="shared" si="10"/>
        <v>0</v>
      </c>
      <c r="L56" s="24">
        <f t="shared" si="10"/>
        <v>0</v>
      </c>
      <c r="M56" s="24">
        <f t="shared" si="10"/>
        <v>0</v>
      </c>
      <c r="N56" s="24">
        <f t="shared" si="10"/>
        <v>0</v>
      </c>
      <c r="O56" s="24">
        <f t="shared" si="10"/>
        <v>0</v>
      </c>
      <c r="P56" s="24">
        <f t="shared" si="10"/>
        <v>0</v>
      </c>
      <c r="Q56" s="24">
        <f t="shared" si="10"/>
        <v>0</v>
      </c>
      <c r="R56" s="24">
        <f t="shared" si="10"/>
        <v>0</v>
      </c>
      <c r="S56" s="24">
        <f t="shared" si="10"/>
        <v>0</v>
      </c>
      <c r="T56" s="24">
        <f t="shared" si="10"/>
        <v>0</v>
      </c>
      <c r="U56" s="24">
        <f t="shared" si="10"/>
        <v>0</v>
      </c>
      <c r="V56" s="24">
        <f t="shared" si="10"/>
        <v>0</v>
      </c>
      <c r="W56" s="24">
        <f t="shared" si="10"/>
        <v>0</v>
      </c>
      <c r="X56" s="24">
        <f t="shared" si="10"/>
        <v>0</v>
      </c>
      <c r="Y56" s="24">
        <f t="shared" si="10"/>
        <v>0</v>
      </c>
    </row>
    <row r="57" spans="1:25" ht="141" customHeight="1" x14ac:dyDescent="0.25">
      <c r="A57" s="20" t="s">
        <v>112</v>
      </c>
      <c r="B57" s="23" t="s">
        <v>113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139.5" customHeight="1" x14ac:dyDescent="0.25">
      <c r="A58" s="20" t="s">
        <v>114</v>
      </c>
      <c r="B58" s="23" t="s">
        <v>115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42.5" customHeight="1" x14ac:dyDescent="0.25">
      <c r="A59" s="20" t="s">
        <v>116</v>
      </c>
      <c r="B59" s="23" t="s">
        <v>117</v>
      </c>
      <c r="C59" s="17" t="s">
        <v>59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/>
    </row>
    <row r="60" spans="1:25" ht="142.5" customHeight="1" x14ac:dyDescent="0.25">
      <c r="A60" s="26" t="s">
        <v>167</v>
      </c>
      <c r="B60" s="27" t="s">
        <v>172</v>
      </c>
      <c r="C60" s="17" t="s">
        <v>173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24"/>
    </row>
    <row r="61" spans="1:25" ht="142.5" customHeight="1" x14ac:dyDescent="0.25">
      <c r="A61" s="26" t="s">
        <v>166</v>
      </c>
      <c r="B61" s="27" t="s">
        <v>174</v>
      </c>
      <c r="C61" s="17" t="s">
        <v>175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24"/>
    </row>
    <row r="62" spans="1:25" ht="142.5" customHeight="1" x14ac:dyDescent="0.25">
      <c r="A62" s="26" t="s">
        <v>165</v>
      </c>
      <c r="B62" s="27" t="s">
        <v>161</v>
      </c>
      <c r="C62" s="17" t="s">
        <v>176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24"/>
    </row>
    <row r="63" spans="1:25" ht="142.5" customHeight="1" x14ac:dyDescent="0.25">
      <c r="A63" s="26" t="s">
        <v>194</v>
      </c>
      <c r="B63" s="27" t="s">
        <v>195</v>
      </c>
      <c r="C63" s="17" t="s">
        <v>196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/>
    </row>
    <row r="64" spans="1:25" ht="47.25" x14ac:dyDescent="0.25">
      <c r="A64" s="20" t="s">
        <v>118</v>
      </c>
      <c r="B64" s="23" t="s">
        <v>119</v>
      </c>
      <c r="C64" s="17" t="s">
        <v>59</v>
      </c>
      <c r="D64" s="18">
        <f>D65+D66</f>
        <v>0</v>
      </c>
      <c r="E64" s="18">
        <f t="shared" ref="E64:X64" si="11">E65+E66</f>
        <v>0</v>
      </c>
      <c r="F64" s="18">
        <f t="shared" si="11"/>
        <v>0</v>
      </c>
      <c r="G64" s="18">
        <f t="shared" si="11"/>
        <v>0</v>
      </c>
      <c r="H64" s="18">
        <f t="shared" si="11"/>
        <v>0</v>
      </c>
      <c r="I64" s="18">
        <f t="shared" si="11"/>
        <v>0</v>
      </c>
      <c r="J64" s="18">
        <f t="shared" si="11"/>
        <v>0</v>
      </c>
      <c r="K64" s="18">
        <f t="shared" si="11"/>
        <v>0</v>
      </c>
      <c r="L64" s="18">
        <f t="shared" si="11"/>
        <v>0</v>
      </c>
      <c r="M64" s="18">
        <f t="shared" si="11"/>
        <v>0</v>
      </c>
      <c r="N64" s="18">
        <f t="shared" si="11"/>
        <v>0</v>
      </c>
      <c r="O64" s="18">
        <f t="shared" si="11"/>
        <v>0</v>
      </c>
      <c r="P64" s="18">
        <f t="shared" si="11"/>
        <v>0</v>
      </c>
      <c r="Q64" s="18">
        <f t="shared" si="11"/>
        <v>0</v>
      </c>
      <c r="R64" s="18">
        <f t="shared" si="11"/>
        <v>0</v>
      </c>
      <c r="S64" s="18">
        <f t="shared" si="11"/>
        <v>0</v>
      </c>
      <c r="T64" s="18">
        <f t="shared" si="11"/>
        <v>0</v>
      </c>
      <c r="U64" s="18">
        <f t="shared" si="11"/>
        <v>0</v>
      </c>
      <c r="V64" s="18">
        <f t="shared" si="11"/>
        <v>0</v>
      </c>
      <c r="W64" s="18">
        <f t="shared" si="11"/>
        <v>0</v>
      </c>
      <c r="X64" s="18">
        <f t="shared" si="11"/>
        <v>0</v>
      </c>
      <c r="Y64" s="18"/>
    </row>
    <row r="65" spans="1:25" ht="31.5" x14ac:dyDescent="0.25">
      <c r="A65" s="20" t="s">
        <v>120</v>
      </c>
      <c r="B65" s="23" t="s">
        <v>121</v>
      </c>
      <c r="C65" s="17" t="s">
        <v>59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/>
    </row>
    <row r="66" spans="1:25" ht="47.25" x14ac:dyDescent="0.25">
      <c r="A66" s="20" t="s">
        <v>122</v>
      </c>
      <c r="B66" s="16" t="s">
        <v>123</v>
      </c>
      <c r="C66" s="17" t="s">
        <v>59</v>
      </c>
      <c r="D66" s="18">
        <f>D68</f>
        <v>0</v>
      </c>
      <c r="E66" s="18">
        <f t="shared" ref="E66:X66" si="12">E68</f>
        <v>0</v>
      </c>
      <c r="F66" s="18">
        <f t="shared" si="12"/>
        <v>0</v>
      </c>
      <c r="G66" s="18">
        <f t="shared" si="12"/>
        <v>0</v>
      </c>
      <c r="H66" s="18">
        <f t="shared" si="12"/>
        <v>0</v>
      </c>
      <c r="I66" s="18">
        <f t="shared" si="12"/>
        <v>0</v>
      </c>
      <c r="J66" s="18">
        <f t="shared" si="12"/>
        <v>0</v>
      </c>
      <c r="K66" s="18">
        <f t="shared" si="12"/>
        <v>0</v>
      </c>
      <c r="L66" s="18">
        <f t="shared" si="12"/>
        <v>0</v>
      </c>
      <c r="M66" s="18">
        <f t="shared" si="12"/>
        <v>0</v>
      </c>
      <c r="N66" s="18">
        <f t="shared" si="12"/>
        <v>0</v>
      </c>
      <c r="O66" s="18">
        <f t="shared" si="12"/>
        <v>0</v>
      </c>
      <c r="P66" s="18">
        <f t="shared" si="12"/>
        <v>0</v>
      </c>
      <c r="Q66" s="18">
        <f t="shared" si="12"/>
        <v>0</v>
      </c>
      <c r="R66" s="18">
        <f t="shared" si="12"/>
        <v>0</v>
      </c>
      <c r="S66" s="18">
        <f t="shared" si="12"/>
        <v>0</v>
      </c>
      <c r="T66" s="18">
        <f t="shared" si="12"/>
        <v>0</v>
      </c>
      <c r="U66" s="18">
        <f t="shared" si="12"/>
        <v>0</v>
      </c>
      <c r="V66" s="18">
        <f t="shared" si="12"/>
        <v>0</v>
      </c>
      <c r="W66" s="18">
        <f t="shared" si="12"/>
        <v>0</v>
      </c>
      <c r="X66" s="18">
        <f t="shared" si="12"/>
        <v>0</v>
      </c>
      <c r="Y66" s="18"/>
    </row>
    <row r="67" spans="1:25" ht="85.5" customHeight="1" x14ac:dyDescent="0.25">
      <c r="A67" s="26" t="s">
        <v>184</v>
      </c>
      <c r="B67" s="28" t="s">
        <v>185</v>
      </c>
      <c r="C67" s="17" t="s">
        <v>186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</row>
    <row r="68" spans="1:25" ht="61.5" customHeight="1" x14ac:dyDescent="0.25">
      <c r="A68" s="20" t="s">
        <v>124</v>
      </c>
      <c r="B68" s="16" t="s">
        <v>125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ht="47.25" x14ac:dyDescent="0.25">
      <c r="A69" s="20" t="s">
        <v>126</v>
      </c>
      <c r="B69" s="16" t="s">
        <v>127</v>
      </c>
      <c r="C69" s="17" t="s">
        <v>59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/>
    </row>
    <row r="70" spans="1:25" ht="85.5" customHeight="1" x14ac:dyDescent="0.25">
      <c r="A70" s="26" t="s">
        <v>187</v>
      </c>
      <c r="B70" s="28" t="s">
        <v>188</v>
      </c>
      <c r="C70" s="17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</row>
    <row r="71" spans="1:25" ht="31.5" x14ac:dyDescent="0.25">
      <c r="A71" s="20" t="s">
        <v>128</v>
      </c>
      <c r="B71" s="16" t="s">
        <v>129</v>
      </c>
      <c r="C71" s="17" t="s">
        <v>59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/>
    </row>
    <row r="72" spans="1:25" ht="89.25" hidden="1" customHeight="1" x14ac:dyDescent="0.25">
      <c r="A72" s="20" t="s">
        <v>130</v>
      </c>
      <c r="B72" s="16" t="s">
        <v>131</v>
      </c>
      <c r="C72" s="17" t="s">
        <v>59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/>
    </row>
    <row r="73" spans="1:25" ht="85.5" hidden="1" customHeight="1" x14ac:dyDescent="0.25">
      <c r="A73" s="20" t="s">
        <v>132</v>
      </c>
      <c r="B73" s="16" t="s">
        <v>133</v>
      </c>
      <c r="C73" s="17" t="s">
        <v>59</v>
      </c>
      <c r="D73" s="18">
        <f>BV73</f>
        <v>0</v>
      </c>
      <c r="E73" s="18">
        <f t="shared" ref="E73:X73" si="13">BW73</f>
        <v>0</v>
      </c>
      <c r="F73" s="18">
        <f t="shared" si="13"/>
        <v>0</v>
      </c>
      <c r="G73" s="18">
        <f t="shared" si="13"/>
        <v>0</v>
      </c>
      <c r="H73" s="18">
        <f t="shared" si="13"/>
        <v>0</v>
      </c>
      <c r="I73" s="18">
        <f t="shared" si="13"/>
        <v>0</v>
      </c>
      <c r="J73" s="18">
        <f t="shared" si="13"/>
        <v>0</v>
      </c>
      <c r="K73" s="18">
        <f t="shared" si="13"/>
        <v>0</v>
      </c>
      <c r="L73" s="18">
        <f t="shared" si="13"/>
        <v>0</v>
      </c>
      <c r="M73" s="18">
        <f t="shared" si="13"/>
        <v>0</v>
      </c>
      <c r="N73" s="18">
        <f t="shared" si="13"/>
        <v>0</v>
      </c>
      <c r="O73" s="18">
        <f t="shared" si="13"/>
        <v>0</v>
      </c>
      <c r="P73" s="18">
        <f t="shared" si="13"/>
        <v>0</v>
      </c>
      <c r="Q73" s="18">
        <f t="shared" si="13"/>
        <v>0</v>
      </c>
      <c r="R73" s="18">
        <f t="shared" si="13"/>
        <v>0</v>
      </c>
      <c r="S73" s="18">
        <f t="shared" si="13"/>
        <v>0</v>
      </c>
      <c r="T73" s="18">
        <f t="shared" si="13"/>
        <v>0</v>
      </c>
      <c r="U73" s="18">
        <f t="shared" si="13"/>
        <v>0</v>
      </c>
      <c r="V73" s="18">
        <f t="shared" si="13"/>
        <v>0</v>
      </c>
      <c r="W73" s="18">
        <f t="shared" si="13"/>
        <v>0</v>
      </c>
      <c r="X73" s="18">
        <f t="shared" si="13"/>
        <v>0</v>
      </c>
      <c r="Y73" s="18"/>
    </row>
    <row r="74" spans="1:25" ht="85.5" customHeight="1" x14ac:dyDescent="0.25">
      <c r="A74" s="20" t="s">
        <v>134</v>
      </c>
      <c r="B74" s="16" t="s">
        <v>135</v>
      </c>
      <c r="C74" s="17" t="s">
        <v>59</v>
      </c>
      <c r="D74" s="18">
        <f>AT74</f>
        <v>0</v>
      </c>
      <c r="E74" s="18">
        <f t="shared" ref="E74:X74" si="14">AU74</f>
        <v>0</v>
      </c>
      <c r="F74" s="18">
        <f t="shared" si="14"/>
        <v>0</v>
      </c>
      <c r="G74" s="18">
        <f t="shared" si="14"/>
        <v>0</v>
      </c>
      <c r="H74" s="18">
        <f t="shared" si="14"/>
        <v>0</v>
      </c>
      <c r="I74" s="18">
        <f t="shared" si="14"/>
        <v>0</v>
      </c>
      <c r="J74" s="18">
        <f t="shared" si="14"/>
        <v>0</v>
      </c>
      <c r="K74" s="18">
        <f t="shared" si="14"/>
        <v>0</v>
      </c>
      <c r="L74" s="18">
        <f t="shared" si="14"/>
        <v>0</v>
      </c>
      <c r="M74" s="18">
        <f t="shared" si="14"/>
        <v>0</v>
      </c>
      <c r="N74" s="18">
        <f t="shared" si="14"/>
        <v>0</v>
      </c>
      <c r="O74" s="18">
        <f t="shared" si="14"/>
        <v>0</v>
      </c>
      <c r="P74" s="18">
        <f t="shared" si="14"/>
        <v>0</v>
      </c>
      <c r="Q74" s="18">
        <f t="shared" si="14"/>
        <v>0</v>
      </c>
      <c r="R74" s="18">
        <f t="shared" si="14"/>
        <v>0</v>
      </c>
      <c r="S74" s="18">
        <f t="shared" si="14"/>
        <v>0</v>
      </c>
      <c r="T74" s="18">
        <f t="shared" si="14"/>
        <v>0</v>
      </c>
      <c r="U74" s="18">
        <f t="shared" si="14"/>
        <v>0</v>
      </c>
      <c r="V74" s="18">
        <f t="shared" si="14"/>
        <v>0</v>
      </c>
      <c r="W74" s="18">
        <f t="shared" si="14"/>
        <v>0</v>
      </c>
      <c r="X74" s="18">
        <f t="shared" si="14"/>
        <v>0</v>
      </c>
      <c r="Y74" s="18"/>
    </row>
    <row r="75" spans="1:25" ht="85.5" customHeight="1" x14ac:dyDescent="0.25">
      <c r="A75" s="26" t="s">
        <v>168</v>
      </c>
      <c r="B75" s="28" t="s">
        <v>180</v>
      </c>
      <c r="C75" s="17" t="s">
        <v>177</v>
      </c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5" ht="47.25" x14ac:dyDescent="0.25">
      <c r="A76" s="20" t="s">
        <v>136</v>
      </c>
      <c r="B76" s="16" t="s">
        <v>137</v>
      </c>
      <c r="C76" s="17" t="s">
        <v>59</v>
      </c>
      <c r="D76" s="18">
        <f>D77</f>
        <v>0</v>
      </c>
      <c r="E76" s="24">
        <f t="shared" ref="E76:Y76" si="15">E77</f>
        <v>0</v>
      </c>
      <c r="F76" s="24">
        <f t="shared" si="15"/>
        <v>0</v>
      </c>
      <c r="G76" s="24">
        <f t="shared" si="15"/>
        <v>0</v>
      </c>
      <c r="H76" s="24">
        <f t="shared" si="15"/>
        <v>0</v>
      </c>
      <c r="I76" s="24">
        <f t="shared" si="15"/>
        <v>0</v>
      </c>
      <c r="J76" s="24">
        <f t="shared" si="15"/>
        <v>0</v>
      </c>
      <c r="K76" s="24">
        <f t="shared" si="15"/>
        <v>0</v>
      </c>
      <c r="L76" s="24">
        <f t="shared" si="15"/>
        <v>0</v>
      </c>
      <c r="M76" s="24">
        <f t="shared" si="15"/>
        <v>0</v>
      </c>
      <c r="N76" s="24">
        <f t="shared" si="15"/>
        <v>0</v>
      </c>
      <c r="O76" s="24">
        <f t="shared" si="15"/>
        <v>0</v>
      </c>
      <c r="P76" s="24">
        <f t="shared" si="15"/>
        <v>0</v>
      </c>
      <c r="Q76" s="24">
        <f t="shared" si="15"/>
        <v>0</v>
      </c>
      <c r="R76" s="24">
        <f t="shared" si="15"/>
        <v>0</v>
      </c>
      <c r="S76" s="24">
        <f t="shared" si="15"/>
        <v>0</v>
      </c>
      <c r="T76" s="24">
        <f t="shared" si="15"/>
        <v>0</v>
      </c>
      <c r="U76" s="24">
        <f t="shared" si="15"/>
        <v>0</v>
      </c>
      <c r="V76" s="24">
        <f t="shared" si="15"/>
        <v>0</v>
      </c>
      <c r="W76" s="24">
        <f t="shared" si="15"/>
        <v>0</v>
      </c>
      <c r="X76" s="24">
        <f t="shared" si="15"/>
        <v>0</v>
      </c>
      <c r="Y76" s="24">
        <f t="shared" si="15"/>
        <v>0</v>
      </c>
    </row>
    <row r="77" spans="1:25" ht="47.25" hidden="1" x14ac:dyDescent="0.25">
      <c r="A77" s="20" t="s">
        <v>138</v>
      </c>
      <c r="B77" s="16" t="s">
        <v>139</v>
      </c>
      <c r="C77" s="17" t="s">
        <v>59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/>
    </row>
    <row r="78" spans="1:25" ht="63" hidden="1" x14ac:dyDescent="0.25">
      <c r="A78" s="20" t="s">
        <v>140</v>
      </c>
      <c r="B78" s="16" t="s">
        <v>141</v>
      </c>
      <c r="C78" s="17" t="s">
        <v>59</v>
      </c>
      <c r="D78" s="18">
        <f>D79+D80</f>
        <v>0</v>
      </c>
      <c r="E78" s="18">
        <f t="shared" ref="E78:X78" si="16">E79+E80</f>
        <v>0</v>
      </c>
      <c r="F78" s="18">
        <f t="shared" si="16"/>
        <v>0</v>
      </c>
      <c r="G78" s="18">
        <f t="shared" si="16"/>
        <v>0</v>
      </c>
      <c r="H78" s="18">
        <f t="shared" si="16"/>
        <v>0</v>
      </c>
      <c r="I78" s="18">
        <f t="shared" si="16"/>
        <v>0</v>
      </c>
      <c r="J78" s="18">
        <f t="shared" si="16"/>
        <v>0</v>
      </c>
      <c r="K78" s="18">
        <f t="shared" si="16"/>
        <v>0</v>
      </c>
      <c r="L78" s="18">
        <f t="shared" si="16"/>
        <v>0</v>
      </c>
      <c r="M78" s="18">
        <f t="shared" si="16"/>
        <v>0</v>
      </c>
      <c r="N78" s="18">
        <f t="shared" si="16"/>
        <v>0</v>
      </c>
      <c r="O78" s="18">
        <f t="shared" si="16"/>
        <v>0</v>
      </c>
      <c r="P78" s="18">
        <f t="shared" si="16"/>
        <v>0</v>
      </c>
      <c r="Q78" s="18">
        <f t="shared" si="16"/>
        <v>0</v>
      </c>
      <c r="R78" s="18">
        <f t="shared" si="16"/>
        <v>0</v>
      </c>
      <c r="S78" s="18">
        <f t="shared" si="16"/>
        <v>0</v>
      </c>
      <c r="T78" s="18">
        <f t="shared" si="16"/>
        <v>0</v>
      </c>
      <c r="U78" s="18">
        <f t="shared" si="16"/>
        <v>0</v>
      </c>
      <c r="V78" s="18">
        <f t="shared" si="16"/>
        <v>0</v>
      </c>
      <c r="W78" s="18">
        <f t="shared" si="16"/>
        <v>0</v>
      </c>
      <c r="X78" s="18">
        <f t="shared" si="16"/>
        <v>0</v>
      </c>
      <c r="Y78" s="18"/>
    </row>
    <row r="79" spans="1:25" ht="47.25" x14ac:dyDescent="0.25">
      <c r="A79" s="20" t="s">
        <v>142</v>
      </c>
      <c r="B79" s="16" t="s">
        <v>143</v>
      </c>
      <c r="C79" s="17" t="s">
        <v>59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/>
    </row>
    <row r="80" spans="1:25" ht="31.5" x14ac:dyDescent="0.25">
      <c r="A80" s="20" t="s">
        <v>144</v>
      </c>
      <c r="B80" s="16" t="s">
        <v>145</v>
      </c>
      <c r="C80" s="17" t="s">
        <v>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/>
    </row>
    <row r="81" spans="1:25" ht="47.25" x14ac:dyDescent="0.25">
      <c r="A81" s="20" t="s">
        <v>146</v>
      </c>
      <c r="B81" s="16" t="s">
        <v>147</v>
      </c>
      <c r="C81" s="17" t="s">
        <v>59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/>
    </row>
    <row r="82" spans="1:25" ht="63" x14ac:dyDescent="0.25">
      <c r="A82" s="20" t="s">
        <v>148</v>
      </c>
      <c r="B82" s="16" t="s">
        <v>149</v>
      </c>
      <c r="C82" s="17" t="s">
        <v>59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/>
    </row>
    <row r="83" spans="1:25" ht="63" x14ac:dyDescent="0.25">
      <c r="A83" s="20" t="s">
        <v>150</v>
      </c>
      <c r="B83" s="16" t="s">
        <v>151</v>
      </c>
      <c r="C83" s="17" t="s">
        <v>59</v>
      </c>
      <c r="D83" s="18">
        <f>D84+D85</f>
        <v>0</v>
      </c>
      <c r="E83" s="18">
        <f t="shared" ref="E83:X83" si="17">E84+E85</f>
        <v>0</v>
      </c>
      <c r="F83" s="18">
        <f t="shared" si="17"/>
        <v>0</v>
      </c>
      <c r="G83" s="18">
        <f t="shared" si="17"/>
        <v>0</v>
      </c>
      <c r="H83" s="18">
        <f t="shared" si="17"/>
        <v>0</v>
      </c>
      <c r="I83" s="18">
        <f t="shared" si="17"/>
        <v>0</v>
      </c>
      <c r="J83" s="18">
        <f t="shared" si="17"/>
        <v>0</v>
      </c>
      <c r="K83" s="18">
        <f t="shared" si="17"/>
        <v>0</v>
      </c>
      <c r="L83" s="18">
        <f t="shared" si="17"/>
        <v>0</v>
      </c>
      <c r="M83" s="18">
        <f t="shared" si="17"/>
        <v>0</v>
      </c>
      <c r="N83" s="18">
        <f t="shared" si="17"/>
        <v>0</v>
      </c>
      <c r="O83" s="18">
        <f t="shared" si="17"/>
        <v>0</v>
      </c>
      <c r="P83" s="18">
        <f t="shared" si="17"/>
        <v>0</v>
      </c>
      <c r="Q83" s="18">
        <f t="shared" si="17"/>
        <v>0</v>
      </c>
      <c r="R83" s="18">
        <f t="shared" si="17"/>
        <v>0</v>
      </c>
      <c r="S83" s="18">
        <f t="shared" si="17"/>
        <v>0</v>
      </c>
      <c r="T83" s="18">
        <f t="shared" si="17"/>
        <v>0</v>
      </c>
      <c r="U83" s="18">
        <f t="shared" si="17"/>
        <v>0</v>
      </c>
      <c r="V83" s="18">
        <f t="shared" si="17"/>
        <v>0</v>
      </c>
      <c r="W83" s="18">
        <f t="shared" si="17"/>
        <v>0</v>
      </c>
      <c r="X83" s="18">
        <f t="shared" si="17"/>
        <v>0</v>
      </c>
      <c r="Y83" s="18"/>
    </row>
    <row r="84" spans="1:25" ht="63" x14ac:dyDescent="0.25">
      <c r="A84" s="20" t="s">
        <v>152</v>
      </c>
      <c r="B84" s="16" t="s">
        <v>153</v>
      </c>
      <c r="C84" s="17" t="s">
        <v>59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/>
    </row>
    <row r="85" spans="1:25" ht="47.25" x14ac:dyDescent="0.25">
      <c r="A85" s="20" t="s">
        <v>154</v>
      </c>
      <c r="B85" s="16" t="s">
        <v>155</v>
      </c>
      <c r="C85" s="17" t="s">
        <v>59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/>
    </row>
    <row r="86" spans="1:25" ht="47.25" x14ac:dyDescent="0.25">
      <c r="A86" s="20" t="s">
        <v>156</v>
      </c>
      <c r="B86" s="21" t="s">
        <v>157</v>
      </c>
      <c r="C86" s="17" t="s">
        <v>59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9"/>
    </row>
    <row r="87" spans="1:25" ht="31.5" x14ac:dyDescent="0.25">
      <c r="A87" s="20" t="s">
        <v>158</v>
      </c>
      <c r="B87" s="21" t="s">
        <v>159</v>
      </c>
      <c r="C87" s="17" t="s">
        <v>59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9"/>
    </row>
    <row r="88" spans="1:25" x14ac:dyDescent="0.25">
      <c r="A88" s="19" t="s">
        <v>169</v>
      </c>
      <c r="B88" s="19" t="s">
        <v>178</v>
      </c>
      <c r="C88" s="19" t="s">
        <v>179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</row>
    <row r="89" spans="1:25" x14ac:dyDescent="0.25">
      <c r="A89" s="19" t="s">
        <v>181</v>
      </c>
      <c r="B89" s="19" t="s">
        <v>182</v>
      </c>
      <c r="C89" s="19" t="s">
        <v>183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12:Y12"/>
    <mergeCell ref="A4:Y4"/>
    <mergeCell ref="A6:Y6"/>
    <mergeCell ref="A7:Y7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2024-02-21T13:16:40Z</dcterms:modified>
</cp:coreProperties>
</file>